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4101 К  МСП (ЮЯ ЭС) рам. ин\"/>
    </mc:Choice>
  </mc:AlternateContent>
  <bookViews>
    <workbookView xWindow="0" yWindow="0" windowWidth="22950" windowHeight="1129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Q9" i="1" s="1"/>
  <c r="Q10" i="1" s="1"/>
  <c r="Q12" i="1" s="1"/>
  <c r="Q11" i="1" s="1"/>
  <c r="N9" i="1"/>
  <c r="M9" i="1"/>
  <c r="I9" i="1"/>
  <c r="G9" i="1"/>
  <c r="G10" i="1" s="1"/>
  <c r="F3" i="1" s="1"/>
  <c r="G11" i="1" l="1"/>
  <c r="G12" i="1" s="1"/>
</calcChain>
</file>

<file path=xl/sharedStrings.xml><?xml version="1.0" encoding="utf-8"?>
<sst xmlns="http://schemas.openxmlformats.org/spreadsheetml/2006/main" count="33" uniqueCount="27">
  <si>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</si>
  <si>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</si>
  <si>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</si>
  <si>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</si>
  <si>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</si>
  <si>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</si>
  <si>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</si>
  <si>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</si>
  <si>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</si>
  <si>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</si>
  <si>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</si>
  <si>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</si>
  <si>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</si>
  <si>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</si>
  <si>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</si>
  <si>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</si>
  <si>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</si>
  <si>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</si>
  <si>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</si>
  <si>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</si>
  <si>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</si>
  <si>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</si>
  <si>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</si>
  <si>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Мероприятия по строительству и реконструкции электрических сетей для технологического присоединения потребителей (в том числе ПИР) на территории филиала ЮЯЭС</t>
  </si>
  <si>
    <t>Максимальная (предельная) цена Договора без НДС, руб. без НДС.*..</t>
  </si>
  <si>
    <t>Максимальная (предельная) цена Договора без НДС, руб. без НДС.*.</t>
  </si>
  <si>
    <t>*Максимальная (Предельная) цена договора изменению не подлежит.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</si>
</sst>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vertAlign val="superscript"/>
      <sz val="2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4" fontId="2" fillId="4" borderId="30" xfId="0" applyNumberFormat="1" applyFont="1" applyFill="1" applyBorder="1" applyAlignment="1">
      <alignment horizontal="center" vertical="top" wrapText="1"/>
    </xf>
    <xf numFmtId="4" fontId="2" fillId="4" borderId="34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164" fontId="13" fillId="0" borderId="0" xfId="1" applyFont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4" fontId="19" fillId="4" borderId="10" xfId="0" applyNumberFormat="1" applyFont="1" applyFill="1" applyBorder="1" applyAlignment="1" applyProtection="1">
      <alignment horizontal="right" vertical="center" wrapText="1"/>
    </xf>
    <xf numFmtId="4" fontId="19" fillId="4" borderId="11" xfId="0" applyNumberFormat="1" applyFont="1" applyFill="1" applyBorder="1" applyAlignment="1" applyProtection="1">
      <alignment horizontal="right" vertical="center" wrapText="1"/>
    </xf>
    <xf numFmtId="4" fontId="19" fillId="4" borderId="12" xfId="0" applyNumberFormat="1" applyFont="1" applyFill="1" applyBorder="1" applyAlignment="1" applyProtection="1">
      <alignment horizontal="right" vertical="center" wrapText="1"/>
    </xf>
    <xf numFmtId="0" fontId="20" fillId="0" border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topLeftCell="A4" zoomScaleNormal="100" workbookViewId="0">
      <selection activeCell="K9" sqref="K9"/>
    </sheetView>
  </sheetViews>
  <sheetFormatPr defaultRowHeight="15" x14ac:dyDescent="0.25"/>
  <cols>
    <col min="1" max="1" width="4.5703125" customWidth="1"/>
    <col min="2" max="2" width="9.140625" customWidth="1"/>
    <col min="3" max="3" width="27.28515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4.140625" customWidth="1"/>
    <col min="15" max="15" width="13.85546875" hidden="1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15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9</v>
      </c>
      <c r="C3" s="39"/>
      <c r="D3" s="39"/>
      <c r="E3" s="48"/>
      <c r="F3" s="29">
        <f>G10</f>
        <v>13328039.67</v>
      </c>
      <c r="G3" s="19" t="s">
        <v>2</v>
      </c>
      <c r="H3" s="1"/>
      <c r="I3" s="38" t="s">
        <v>20</v>
      </c>
      <c r="J3" s="39"/>
      <c r="K3" s="39"/>
      <c r="L3" s="39"/>
      <c r="M3" s="39"/>
      <c r="N3" s="39"/>
      <c r="O3" s="39"/>
      <c r="P3" s="39"/>
      <c r="Q3" s="4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59" t="s">
        <v>16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17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10</v>
      </c>
      <c r="C7" s="48"/>
      <c r="D7" s="54"/>
      <c r="E7" s="54"/>
      <c r="F7" s="55"/>
      <c r="G7" s="56"/>
      <c r="H7" s="4"/>
      <c r="I7" s="38" t="s">
        <v>19</v>
      </c>
      <c r="J7" s="39"/>
      <c r="K7" s="39"/>
      <c r="L7" s="39"/>
      <c r="M7" s="39"/>
      <c r="N7" s="39"/>
      <c r="O7" s="39"/>
      <c r="P7" s="39"/>
      <c r="Q7" s="4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6</v>
      </c>
      <c r="E8" s="8" t="s">
        <v>7</v>
      </c>
      <c r="F8" s="8" t="s">
        <v>4</v>
      </c>
      <c r="G8" s="9" t="s">
        <v>8</v>
      </c>
      <c r="H8" s="1"/>
      <c r="I8" s="6" t="s">
        <v>3</v>
      </c>
      <c r="J8" s="7" t="s">
        <v>1</v>
      </c>
      <c r="K8" s="8" t="s">
        <v>18</v>
      </c>
      <c r="L8" s="7" t="s">
        <v>22</v>
      </c>
      <c r="M8" s="7" t="s">
        <v>6</v>
      </c>
      <c r="N8" s="8" t="s">
        <v>7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22" customHeight="1" thickBot="1" x14ac:dyDescent="0.3">
      <c r="A9" s="5"/>
      <c r="B9" s="10">
        <v>1</v>
      </c>
      <c r="C9" s="27" t="s">
        <v>23</v>
      </c>
      <c r="D9" s="30" t="s">
        <v>11</v>
      </c>
      <c r="E9" s="29">
        <v>13328039.67</v>
      </c>
      <c r="F9" s="31">
        <v>1</v>
      </c>
      <c r="G9" s="32">
        <f>E9*F9</f>
        <v>13328039.67</v>
      </c>
      <c r="H9" s="1"/>
      <c r="I9" s="16">
        <f>B9</f>
        <v>1</v>
      </c>
      <c r="J9" s="28" t="str">
        <f>C9</f>
        <v>Мероприятия по строительству и реконструкции электрических сетей для технологического присоединения потребителей (в том числе ПИР) на территории филиала ЮЯЭС</v>
      </c>
      <c r="K9" s="12"/>
      <c r="L9" s="12"/>
      <c r="M9" s="17" t="str">
        <f>D9</f>
        <v>шт.</v>
      </c>
      <c r="N9" s="20">
        <f>E9</f>
        <v>13328039.67</v>
      </c>
      <c r="O9" s="11">
        <v>13328039.67</v>
      </c>
      <c r="P9" s="17">
        <f>F9</f>
        <v>1</v>
      </c>
      <c r="Q9" s="18">
        <f>O9*P9</f>
        <v>13328039.67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60" t="s">
        <v>25</v>
      </c>
      <c r="C10" s="61"/>
      <c r="D10" s="61"/>
      <c r="E10" s="61"/>
      <c r="F10" s="62"/>
      <c r="G10" s="13">
        <f>SUM(G9:G9)</f>
        <v>13328039.67</v>
      </c>
      <c r="H10" s="1"/>
      <c r="I10" s="60" t="s">
        <v>24</v>
      </c>
      <c r="J10" s="61"/>
      <c r="K10" s="61"/>
      <c r="L10" s="61"/>
      <c r="M10" s="61"/>
      <c r="N10" s="61"/>
      <c r="O10" s="61"/>
      <c r="P10" s="62"/>
      <c r="Q10" s="13">
        <f>SUM(Q9:Q9)</f>
        <v>13328039.67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5"/>
      <c r="B11" s="57" t="s">
        <v>14</v>
      </c>
      <c r="C11" s="58"/>
      <c r="D11" s="58"/>
      <c r="E11" s="58"/>
      <c r="F11" s="21">
        <v>0.2</v>
      </c>
      <c r="G11" s="14">
        <f>G10*F11</f>
        <v>2665607.9340000004</v>
      </c>
      <c r="H11" s="1"/>
      <c r="I11" s="41" t="s">
        <v>14</v>
      </c>
      <c r="J11" s="42"/>
      <c r="K11" s="42"/>
      <c r="L11" s="42"/>
      <c r="M11" s="42"/>
      <c r="N11" s="42"/>
      <c r="O11" s="43"/>
      <c r="P11" s="21">
        <v>0.2</v>
      </c>
      <c r="Q11" s="25">
        <f>Q12-Q10</f>
        <v>2665607.9339999985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9" t="s">
        <v>5</v>
      </c>
      <c r="C12" s="50"/>
      <c r="D12" s="50"/>
      <c r="E12" s="50"/>
      <c r="F12" s="51"/>
      <c r="G12" s="15">
        <f>G10+G11</f>
        <v>15993647.604</v>
      </c>
      <c r="H12" s="1"/>
      <c r="I12" s="44" t="s">
        <v>5</v>
      </c>
      <c r="J12" s="45"/>
      <c r="K12" s="45"/>
      <c r="L12" s="45"/>
      <c r="M12" s="45"/>
      <c r="N12" s="45"/>
      <c r="O12" s="45"/>
      <c r="P12" s="46"/>
      <c r="Q12" s="26">
        <f>Q10*1.2</f>
        <v>15993647.603999998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69" customHeight="1" x14ac:dyDescent="0.25">
      <c r="B13" s="37"/>
      <c r="C13" s="37"/>
      <c r="D13" s="37"/>
      <c r="E13" s="37"/>
      <c r="F13" s="37"/>
      <c r="G13" s="37"/>
      <c r="H13" s="1"/>
      <c r="J13" s="63" t="s">
        <v>26</v>
      </c>
      <c r="K13" s="63"/>
      <c r="L13" s="33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0.75" customHeight="1" x14ac:dyDescent="0.25">
      <c r="B14" s="37"/>
      <c r="C14" s="37"/>
      <c r="D14" s="37"/>
      <c r="E14" s="37"/>
      <c r="F14" s="37"/>
      <c r="G14" s="37"/>
      <c r="H14" s="2"/>
      <c r="J14" s="34" t="s">
        <v>21</v>
      </c>
      <c r="K14" s="35"/>
      <c r="L14" s="23"/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36"/>
      <c r="K15" s="36"/>
      <c r="L15" s="22"/>
      <c r="AA15" s="1"/>
    </row>
    <row r="16" spans="1:27" ht="82.5" customHeight="1" x14ac:dyDescent="0.25"/>
  </sheetData>
  <sheetProtection formatCells="0" formatColumns="0" formatRows="0" insertRows="0" deleteRows="0"/>
  <mergeCells count="17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4:K14"/>
    <mergeCell ref="J15:K15"/>
    <mergeCell ref="B14:G14"/>
    <mergeCell ref="I7:Q7"/>
    <mergeCell ref="I10:P10"/>
    <mergeCell ref="B13:G13"/>
    <mergeCell ref="I11:O11"/>
    <mergeCell ref="I12:P12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2023-05-04T00:48:47Z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